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6" windowWidth="14940" windowHeight="9036"/>
  </bookViews>
  <sheets>
    <sheet name="1-й год" sheetId="1" r:id="rId1"/>
  </sheets>
  <definedNames>
    <definedName name="_xlnm.Print_Titles" localSheetId="0">'1-й год'!$21:$21</definedName>
    <definedName name="_xlnm.Print_Area" localSheetId="0">'1-й год'!$A$1:$D$64</definedName>
  </definedNames>
  <calcPr calcId="145621"/>
</workbook>
</file>

<file path=xl/calcChain.xml><?xml version="1.0" encoding="utf-8"?>
<calcChain xmlns="http://schemas.openxmlformats.org/spreadsheetml/2006/main">
  <c r="C24" i="1" l="1"/>
  <c r="C63" i="1" l="1"/>
  <c r="C50" i="1"/>
  <c r="C55" i="1" l="1"/>
  <c r="C39" i="1"/>
  <c r="C40" i="1"/>
  <c r="C44" i="1"/>
  <c r="C36" i="1"/>
  <c r="C37" i="1"/>
  <c r="C38" i="1"/>
  <c r="C31" i="1"/>
  <c r="C28" i="1"/>
  <c r="C34" i="1"/>
  <c r="C35" i="1"/>
  <c r="C32" i="1"/>
  <c r="C33" i="1"/>
  <c r="C29" i="1"/>
  <c r="C30" i="1"/>
  <c r="C25" i="1"/>
  <c r="C26" i="1"/>
  <c r="C27" i="1" l="1"/>
  <c r="C49" i="1" l="1"/>
  <c r="C23" i="1" l="1"/>
  <c r="C43" i="1"/>
  <c r="C42" i="1" s="1"/>
  <c r="C52" i="1"/>
  <c r="C54" i="1"/>
  <c r="C51" i="1" l="1"/>
  <c r="C47" i="1" l="1"/>
  <c r="C46" i="1" s="1"/>
  <c r="C45" i="1" s="1"/>
  <c r="C56" i="1" l="1"/>
  <c r="C61" i="1"/>
  <c r="C62" i="1"/>
</calcChain>
</file>

<file path=xl/sharedStrings.xml><?xml version="1.0" encoding="utf-8"?>
<sst xmlns="http://schemas.openxmlformats.org/spreadsheetml/2006/main" count="150" uniqueCount="114">
  <si>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</si>
  <si>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</si>
  <si>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</si>
  <si>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</si>
  <si>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</si>
  <si>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</si>
  <si>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</si>
  <si>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</si>
  <si>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</si>
  <si>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</si>
  <si>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</si>
  <si>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</si>
  <si>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</si>
  <si>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</si>
  <si>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</si>
  <si>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</si>
  <si>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</si>
  <si>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</si>
  <si>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</si>
  <si>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</si>
  <si>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</si>
  <si>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</si>
  <si>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</si>
  <si>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</si>
  <si>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</si>
  <si>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</si>
  <si>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</si>
  <si>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</si>
  <si>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</si>
  <si>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</si>
  <si>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</si>
  <si>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</si>
  <si>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</si>
  <si>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</si>
  <si>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</si>
  <si>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</si>
  <si>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</si>
  <si>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</si>
  <si>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</si>
  <si>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</si>
  <si>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</si>
  <si>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</si>
  <si>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</si>
  <si>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</si>
  <si>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</si>
  <si>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</si>
  <si>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</si>
  <si>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</si>
  <si>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</si>
  <si>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</si>
  <si>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</si>
  <si>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</si>
  <si>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</si>
  <si>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</si>
  <si>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</si>
  <si>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</si>
  <si>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</si>
  <si>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</si>
  <si>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</si>
  <si>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</si>
  <si>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</si>
  <si>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</si>
  <si>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</si>
  <si>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</si>
  <si>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</si>
  <si>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</si>
  <si>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</si>
  <si>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</si>
  <si>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</si>
  <si>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</si>
  <si>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</si>
  <si>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</si>
  <si>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</si>
  <si>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"Иоссер"</t>
  </si>
  <si>
    <t>Приложение № 1</t>
  </si>
  <si>
    <t>Объем поступлений доходов в бюджет сельского поселения "Иоссер" на 2016 год</t>
  </si>
  <si>
    <t>от 23.12.2015 № 3-32/1</t>
  </si>
  <si>
    <t>к решению Совета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</si>
  <si>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</si>
  <si>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</si>
  <si>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</si>
  <si>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</si>
  <si>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</si>
  <si>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 xml:space="preserve">к решению Совета </t>
  </si>
  <si>
    <t>ДОХОДЫ ОТ ИСПОЛЬЗОВАНИЯ ИМУЩЕСТВА, НАХОДЯЩЕГОСЯ В ГОСУДАРСТВЕННОЙ И МУНИЦИПАЛЬНОЙ СОБСТВЕННОСТИ</t>
  </si>
  <si>
    <t>1 11 00 000 00 0000 000 000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</si>
  <si>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</si>
  <si>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</si>
  <si>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</si>
  <si>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</si>
  <si>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</si>
  <si>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1 11 05 035 10 0000 000 120</t>
  </si>
  <si>
    <t>новый код дохода-аренда имущества (нежилое помещение под магазин)</t>
  </si>
  <si>
    <t>1 17 00 000 00 0000 000 000</t>
  </si>
  <si>
    <t>ПРОЧИЕ НЕНАЛОГОВЫЕ ДОХОДЫ</t>
  </si>
  <si>
    <t>1 17 05 000 00 0000 000 180</t>
  </si>
  <si>
    <t>Прочие  неналоговые  доходы</t>
  </si>
  <si>
    <t>1 17 05 050 10 0000 000 180</t>
  </si>
  <si>
    <t>Прочие неналоговые доходы бюджетов сельских поселений</t>
  </si>
  <si>
    <t>от 26.12.2016 № 4-4/2</t>
  </si>
  <si>
    <t xml:space="preserve"> +49,600 (поступление выше плана,МР уменьшает дот на сбаланс)</t>
  </si>
  <si>
    <t xml:space="preserve"> -2,000 (нет поступления, МР уменьшает дот на сбаланс)</t>
  </si>
  <si>
    <t xml:space="preserve"> -4,900 (поступление ниже плана, МР уменьшает дот на сбаланс)</t>
  </si>
  <si>
    <t xml:space="preserve"> -1,900 (поступление ниже плана МР уменьшает дот на сбаланс)</t>
  </si>
  <si>
    <t xml:space="preserve"> +0,500 (поступление выше плана, МР уменьшает дот на сбаланс)</t>
  </si>
  <si>
    <t xml:space="preserve"> +5 (поступление выше плана, МР уменьшает дот на сбаланс)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</si>
  <si>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</si>
  <si>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</si>
  <si>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</si>
  <si>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1 11 09 000 00 0000 120 000</t>
  </si>
  <si>
    <t>1 11 09 040 00 0000 120 000</t>
  </si>
  <si>
    <t>1 11 09 045 10 0000 120 000</t>
  </si>
  <si>
    <t>от ОО "Город" за наем жилья (на расходы не относим,тк снимают дот на сбаланс)</t>
  </si>
  <si>
    <t xml:space="preserve"> (-199 999,66) Реш МР от 22.12.2016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</si>
</sst>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3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C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Calibri"/>
      <family val="2"/>
      <scheme val="minor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Times New Roman CYR"/>
    </font>
    <font>
      <sz val="8"/>
      <name val="Times New Roman CYR"/>
    </font>
    <font>
      <b/>
      <sz val="8"/>
      <color indexed="0"/>
      <name val="Times New Roman"/>
      <family val="1"/>
      <charset val="204"/>
    </font>
    <font>
      <i/>
      <sz val="8"/>
      <color indexed="0"/>
      <name val="Times New Roman"/>
      <family val="1"/>
      <charset val="204"/>
    </font>
    <font>
      <sz val="8"/>
      <color indexed="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0" fontId="2" fillId="0" borderId="5" xfId="0" applyFont="1" applyBorder="1" applyAlignment="1" applyProtection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13" fillId="0" borderId="0" xfId="0" applyFont="1" applyFill="1" applyAlignment="1">
      <alignment horizontal="right"/>
    </xf>
    <xf numFmtId="0" fontId="14" fillId="0" borderId="0" xfId="0" applyFont="1"/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right" vertic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2" fillId="0" borderId="0" xfId="0" applyFont="1"/>
    <xf numFmtId="49" fontId="17" fillId="0" borderId="4" xfId="0" applyNumberFormat="1" applyFont="1" applyBorder="1" applyAlignment="1" applyProtection="1">
      <alignment horizontal="center" vertical="center" wrapText="1"/>
    </xf>
    <xf numFmtId="164" fontId="17" fillId="0" borderId="4" xfId="0" applyNumberFormat="1" applyFont="1" applyBorder="1" applyAlignment="1" applyProtection="1">
      <alignment horizontal="justify" vertical="center" wrapText="1"/>
    </xf>
    <xf numFmtId="165" fontId="17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49" fontId="12" fillId="0" borderId="4" xfId="0" applyNumberFormat="1" applyFont="1" applyBorder="1" applyAlignment="1" applyProtection="1">
      <alignment horizontal="center" vertical="center" wrapText="1"/>
    </xf>
    <xf numFmtId="0" fontId="18" fillId="0" borderId="0" xfId="0" applyFont="1"/>
    <xf numFmtId="164" fontId="12" fillId="0" borderId="4" xfId="0" applyNumberFormat="1" applyFont="1" applyBorder="1" applyAlignment="1" applyProtection="1">
      <alignment horizontal="justify" vertical="center" wrapText="1"/>
    </xf>
    <xf numFmtId="0" fontId="15" fillId="0" borderId="6" xfId="0" applyFont="1" applyBorder="1" applyAlignment="1" applyProtection="1">
      <alignment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vertical="top" wrapText="1"/>
      <protection locked="0"/>
    </xf>
    <xf numFmtId="165" fontId="0" fillId="0" borderId="0" xfId="0" applyNumberFormat="1"/>
    <xf numFmtId="164" fontId="12" fillId="0" borderId="4" xfId="0" applyNumberFormat="1" applyFont="1" applyBorder="1" applyAlignment="1" applyProtection="1">
      <alignment horizontal="center" vertical="center" wrapText="1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Border="1" applyAlignment="1" applyProtection="1">
      <alignment horizontal="left" vertical="center"/>
    </xf>
    <xf numFmtId="0" fontId="26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left" vertical="center"/>
    </xf>
    <xf numFmtId="49" fontId="28" fillId="0" borderId="0" xfId="0" applyNumberFormat="1" applyFont="1" applyBorder="1" applyAlignment="1" applyProtection="1">
      <alignment horizontal="left" vertical="center" wrapText="1"/>
    </xf>
    <xf numFmtId="49" fontId="26" fillId="0" borderId="0" xfId="0" applyNumberFormat="1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horizontal="left" vertical="center" wrapText="1"/>
    </xf>
    <xf numFmtId="49" fontId="26" fillId="0" borderId="0" xfId="0" applyNumberFormat="1" applyFont="1" applyBorder="1" applyAlignment="1" applyProtection="1">
      <alignment horizontal="left" vertical="center" wrapText="1"/>
    </xf>
    <xf numFmtId="49" fontId="29" fillId="0" borderId="0" xfId="0" applyNumberFormat="1" applyFont="1" applyBorder="1" applyAlignment="1" applyProtection="1">
      <alignment horizontal="left" vertical="center" wrapText="1"/>
    </xf>
    <xf numFmtId="49" fontId="30" fillId="0" borderId="0" xfId="0" applyNumberFormat="1" applyFont="1" applyBorder="1" applyAlignment="1" applyProtection="1">
      <alignment horizontal="left" vertical="center" wrapText="1"/>
    </xf>
    <xf numFmtId="49" fontId="22" fillId="0" borderId="0" xfId="0" applyNumberFormat="1" applyFont="1" applyBorder="1" applyAlignment="1" applyProtection="1">
      <alignment horizontal="left" vertical="center" wrapText="1"/>
    </xf>
    <xf numFmtId="0" fontId="27" fillId="0" borderId="0" xfId="0" applyFont="1" applyBorder="1" applyAlignment="1" applyProtection="1">
      <alignment horizontal="left"/>
    </xf>
    <xf numFmtId="164" fontId="31" fillId="0" borderId="0" xfId="0" applyNumberFormat="1" applyFont="1" applyBorder="1" applyAlignment="1" applyProtection="1">
      <alignment horizontal="left" wrapText="1"/>
    </xf>
    <xf numFmtId="164" fontId="32" fillId="0" borderId="0" xfId="0" applyNumberFormat="1" applyFont="1" applyBorder="1" applyAlignment="1" applyProtection="1">
      <alignment horizontal="left" wrapText="1"/>
    </xf>
    <xf numFmtId="0" fontId="19" fillId="0" borderId="6" xfId="0" applyFont="1" applyBorder="1" applyAlignment="1" applyProtection="1">
      <alignment vertical="top" wrapText="1"/>
      <protection locked="0"/>
    </xf>
    <xf numFmtId="0" fontId="12" fillId="0" borderId="6" xfId="0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left" vertical="top" wrapText="1"/>
    </xf>
    <xf numFmtId="49" fontId="22" fillId="0" borderId="0" xfId="0" applyNumberFormat="1" applyFont="1" applyBorder="1" applyAlignment="1" applyProtection="1">
      <alignment horizontal="left" wrapText="1"/>
    </xf>
    <xf numFmtId="0" fontId="0" fillId="0" borderId="0" xfId="0" applyAlignment="1"/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165" fontId="2" fillId="0" borderId="5" xfId="0" applyNumberFormat="1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55" zoomScaleNormal="100" workbookViewId="0">
      <selection activeCell="C64" sqref="C64"/>
    </sheetView>
  </sheetViews>
  <sheetFormatPr defaultRowHeight="18" customHeight="1" x14ac:dyDescent="0.25"/>
  <cols>
    <col min="1" max="1" width="33.6640625" customWidth="1"/>
    <col min="2" max="2" width="67.33203125" customWidth="1"/>
    <col min="3" max="3" width="13.6640625" customWidth="1"/>
    <col min="4" max="6" width="8.88671875" hidden="1" customWidth="1"/>
    <col min="7" max="7" width="31" style="54" customWidth="1"/>
    <col min="8" max="8" width="10.109375" customWidth="1"/>
  </cols>
  <sheetData>
    <row r="1" spans="1:7" s="30" customFormat="1" ht="15.6" x14ac:dyDescent="0.3">
      <c r="B1" s="73" t="s">
        <v>74</v>
      </c>
      <c r="C1" s="74"/>
      <c r="D1" s="74"/>
      <c r="G1" s="50"/>
    </row>
    <row r="2" spans="1:7" s="32" customFormat="1" ht="15.6" x14ac:dyDescent="0.3">
      <c r="B2" s="75" t="s">
        <v>83</v>
      </c>
      <c r="C2" s="75"/>
      <c r="D2" s="75"/>
      <c r="G2" s="51"/>
    </row>
    <row r="3" spans="1:7" s="37" customFormat="1" ht="15.6" x14ac:dyDescent="0.3">
      <c r="B3" s="75" t="s">
        <v>99</v>
      </c>
      <c r="C3" s="75"/>
      <c r="D3" s="75"/>
      <c r="G3" s="52"/>
    </row>
    <row r="4" spans="1:7" s="32" customFormat="1" ht="15.6" x14ac:dyDescent="0.3">
      <c r="B4" s="75" t="s">
        <v>73</v>
      </c>
      <c r="C4" s="75"/>
      <c r="D4" s="75"/>
      <c r="G4" s="51"/>
    </row>
    <row r="5" spans="1:7" s="35" customFormat="1" ht="12" x14ac:dyDescent="0.25">
      <c r="A5" s="76" t="s">
        <v>78</v>
      </c>
      <c r="B5" s="76"/>
      <c r="C5" s="76"/>
      <c r="D5" s="76"/>
      <c r="G5" s="53"/>
    </row>
    <row r="6" spans="1:7" s="35" customFormat="1" ht="12" x14ac:dyDescent="0.25">
      <c r="A6" s="76" t="s">
        <v>79</v>
      </c>
      <c r="B6" s="76"/>
      <c r="C6" s="76"/>
      <c r="D6" s="76"/>
      <c r="G6" s="53"/>
    </row>
    <row r="7" spans="1:7" s="35" customFormat="1" ht="12" x14ac:dyDescent="0.25">
      <c r="A7" s="31"/>
      <c r="B7" s="76" t="s">
        <v>80</v>
      </c>
      <c r="C7" s="76"/>
      <c r="D7" s="76"/>
      <c r="G7" s="53"/>
    </row>
    <row r="8" spans="1:7" s="35" customFormat="1" ht="12" x14ac:dyDescent="0.25">
      <c r="A8" s="76" t="s">
        <v>81</v>
      </c>
      <c r="B8" s="76"/>
      <c r="C8" s="76"/>
      <c r="D8" s="76"/>
      <c r="G8" s="53"/>
    </row>
    <row r="9" spans="1:7" s="36" customFormat="1" ht="12" x14ac:dyDescent="0.25">
      <c r="A9" s="76" t="s">
        <v>82</v>
      </c>
      <c r="B9" s="77"/>
      <c r="C9" s="77"/>
      <c r="D9" s="77"/>
      <c r="G9" s="53"/>
    </row>
    <row r="10" spans="1:7" ht="18" customHeight="1" x14ac:dyDescent="0.25">
      <c r="B10" s="72"/>
      <c r="C10" s="72"/>
    </row>
    <row r="11" spans="1:7" s="32" customFormat="1" ht="15.6" customHeight="1" x14ac:dyDescent="0.3">
      <c r="B11" s="83" t="s">
        <v>74</v>
      </c>
      <c r="C11" s="84"/>
      <c r="D11" s="84"/>
      <c r="G11" s="51"/>
    </row>
    <row r="12" spans="1:7" s="32" customFormat="1" ht="15.6" customHeight="1" x14ac:dyDescent="0.3">
      <c r="B12" s="82" t="s">
        <v>77</v>
      </c>
      <c r="C12" s="82"/>
      <c r="G12" s="51"/>
    </row>
    <row r="13" spans="1:7" s="32" customFormat="1" ht="15.6" customHeight="1" x14ac:dyDescent="0.3">
      <c r="B13" s="82" t="s">
        <v>73</v>
      </c>
      <c r="C13" s="82"/>
      <c r="D13" s="33"/>
      <c r="E13" s="33"/>
      <c r="F13" s="34"/>
      <c r="G13" s="55"/>
    </row>
    <row r="14" spans="1:7" s="32" customFormat="1" ht="15.6" customHeight="1" x14ac:dyDescent="0.3">
      <c r="B14" s="82" t="s">
        <v>76</v>
      </c>
      <c r="C14" s="82"/>
      <c r="D14" s="33"/>
      <c r="E14" s="33"/>
      <c r="F14" s="34"/>
      <c r="G14" s="55"/>
    </row>
    <row r="15" spans="1:7" ht="17.399999999999999" x14ac:dyDescent="0.25">
      <c r="B15" s="22"/>
      <c r="C15" s="21"/>
      <c r="D15" s="23"/>
      <c r="E15" s="23"/>
      <c r="F15" s="24"/>
      <c r="G15" s="56"/>
    </row>
    <row r="16" spans="1:7" x14ac:dyDescent="0.25">
      <c r="A16" s="72"/>
      <c r="B16" s="72"/>
      <c r="C16" s="72"/>
      <c r="F16" s="1"/>
      <c r="G16" s="57"/>
    </row>
    <row r="17" spans="1:7" ht="18" customHeight="1" x14ac:dyDescent="0.25">
      <c r="A17" s="80" t="s">
        <v>75</v>
      </c>
      <c r="B17" s="80"/>
      <c r="C17" s="80"/>
      <c r="D17" s="81"/>
      <c r="F17" s="1"/>
      <c r="G17" s="57"/>
    </row>
    <row r="18" spans="1:7" ht="18" customHeight="1" x14ac:dyDescent="0.35">
      <c r="A18" s="2"/>
      <c r="B18" s="2"/>
      <c r="C18" s="2" t="s">
        <v>0</v>
      </c>
      <c r="D18" s="2"/>
      <c r="E18" s="2"/>
      <c r="F18" s="1"/>
      <c r="G18" s="57"/>
    </row>
    <row r="19" spans="1:7" ht="26.4" customHeight="1" x14ac:dyDescent="0.25">
      <c r="A19" s="78" t="s">
        <v>1</v>
      </c>
      <c r="B19" s="78" t="s">
        <v>9</v>
      </c>
      <c r="C19" s="78" t="s">
        <v>2</v>
      </c>
      <c r="D19" s="86" t="s">
        <v>10</v>
      </c>
      <c r="E19" s="86" t="s">
        <v>11</v>
      </c>
      <c r="F19" s="78" t="s">
        <v>9</v>
      </c>
      <c r="G19" s="58"/>
    </row>
    <row r="20" spans="1:7" ht="26.4" customHeight="1" x14ac:dyDescent="0.25">
      <c r="A20" s="79"/>
      <c r="B20" s="79"/>
      <c r="C20" s="85"/>
      <c r="D20" s="86"/>
      <c r="E20" s="86"/>
      <c r="F20" s="79"/>
      <c r="G20" s="58"/>
    </row>
    <row r="21" spans="1:7" ht="17.399999999999999" hidden="1" customHeight="1" x14ac:dyDescent="0.25">
      <c r="A21" s="3" t="s">
        <v>4</v>
      </c>
      <c r="B21" s="3" t="s">
        <v>3</v>
      </c>
      <c r="C21" s="3" t="s">
        <v>5</v>
      </c>
      <c r="D21" s="3" t="s">
        <v>6</v>
      </c>
      <c r="E21" s="3" t="s">
        <v>7</v>
      </c>
      <c r="F21" s="3" t="s">
        <v>8</v>
      </c>
      <c r="G21" s="59"/>
    </row>
    <row r="22" spans="1:7" ht="20.55" customHeight="1" x14ac:dyDescent="0.3">
      <c r="A22" s="5"/>
      <c r="B22" s="4" t="s">
        <v>12</v>
      </c>
      <c r="C22" s="6"/>
      <c r="D22" s="6"/>
      <c r="E22" s="6"/>
      <c r="F22" s="4" t="s">
        <v>12</v>
      </c>
      <c r="G22" s="60"/>
    </row>
    <row r="23" spans="1:7" ht="41.1" customHeight="1" x14ac:dyDescent="0.3">
      <c r="A23" s="8" t="s">
        <v>13</v>
      </c>
      <c r="B23" s="7" t="s">
        <v>14</v>
      </c>
      <c r="C23" s="9">
        <f>C24</f>
        <v>281.21199999999999</v>
      </c>
      <c r="D23" s="9">
        <v>201</v>
      </c>
      <c r="E23" s="9">
        <v>199</v>
      </c>
      <c r="F23" s="8" t="s">
        <v>14</v>
      </c>
      <c r="G23" s="58"/>
    </row>
    <row r="24" spans="1:7" ht="20.55" customHeight="1" x14ac:dyDescent="0.3">
      <c r="A24" s="5"/>
      <c r="B24" s="4" t="s">
        <v>15</v>
      </c>
      <c r="C24" s="10">
        <f>C25+C28+C36+C42+C39</f>
        <v>281.21199999999999</v>
      </c>
      <c r="D24" s="10">
        <v>201</v>
      </c>
      <c r="E24" s="10">
        <v>199</v>
      </c>
      <c r="F24" s="5" t="s">
        <v>15</v>
      </c>
      <c r="G24" s="61"/>
    </row>
    <row r="25" spans="1:7" ht="20.399999999999999" customHeight="1" x14ac:dyDescent="0.3">
      <c r="A25" s="12" t="s">
        <v>16</v>
      </c>
      <c r="B25" s="11" t="s">
        <v>17</v>
      </c>
      <c r="C25" s="13">
        <f>C26</f>
        <v>232.6</v>
      </c>
      <c r="D25" s="13">
        <v>187</v>
      </c>
      <c r="E25" s="13">
        <v>185</v>
      </c>
      <c r="F25" s="12" t="s">
        <v>17</v>
      </c>
      <c r="G25" s="58"/>
    </row>
    <row r="26" spans="1:7" ht="16.95" customHeight="1" x14ac:dyDescent="0.3">
      <c r="A26" s="15" t="s">
        <v>18</v>
      </c>
      <c r="B26" s="14" t="s">
        <v>19</v>
      </c>
      <c r="C26" s="16">
        <f>C27</f>
        <v>232.6</v>
      </c>
      <c r="D26" s="16">
        <v>187</v>
      </c>
      <c r="E26" s="16">
        <v>185</v>
      </c>
      <c r="F26" s="15" t="s">
        <v>19</v>
      </c>
      <c r="G26" s="62"/>
    </row>
    <row r="27" spans="1:7" s="43" customFormat="1" ht="88.05" customHeight="1" x14ac:dyDescent="0.3">
      <c r="A27" s="42" t="s">
        <v>20</v>
      </c>
      <c r="B27" s="44" t="s">
        <v>21</v>
      </c>
      <c r="C27" s="41">
        <f>183+49.6</f>
        <v>232.6</v>
      </c>
      <c r="D27" s="41">
        <v>187</v>
      </c>
      <c r="E27" s="41">
        <v>185</v>
      </c>
      <c r="F27" s="49" t="s">
        <v>21</v>
      </c>
      <c r="G27" s="66" t="s">
        <v>100</v>
      </c>
    </row>
    <row r="28" spans="1:7" ht="19.95" customHeight="1" x14ac:dyDescent="0.3">
      <c r="A28" s="12" t="s">
        <v>22</v>
      </c>
      <c r="B28" s="11" t="s">
        <v>23</v>
      </c>
      <c r="C28" s="13">
        <f>C29+C31</f>
        <v>4.1999999999999993</v>
      </c>
      <c r="D28" s="13">
        <v>13</v>
      </c>
      <c r="E28" s="13">
        <v>13</v>
      </c>
      <c r="F28" s="12" t="s">
        <v>23</v>
      </c>
      <c r="G28" s="58"/>
    </row>
    <row r="29" spans="1:7" ht="16.95" customHeight="1" x14ac:dyDescent="0.3">
      <c r="A29" s="15" t="s">
        <v>24</v>
      </c>
      <c r="B29" s="14" t="s">
        <v>25</v>
      </c>
      <c r="C29" s="16">
        <f>C30</f>
        <v>2.1</v>
      </c>
      <c r="D29" s="16">
        <v>4</v>
      </c>
      <c r="E29" s="16">
        <v>4</v>
      </c>
      <c r="F29" s="15" t="s">
        <v>25</v>
      </c>
      <c r="G29" s="62"/>
    </row>
    <row r="30" spans="1:7" s="43" customFormat="1" ht="52.8" customHeight="1" x14ac:dyDescent="0.3">
      <c r="A30" s="42" t="s">
        <v>26</v>
      </c>
      <c r="B30" s="44" t="s">
        <v>27</v>
      </c>
      <c r="C30" s="41">
        <f>4-1.9</f>
        <v>2.1</v>
      </c>
      <c r="D30" s="41">
        <v>4</v>
      </c>
      <c r="E30" s="41">
        <v>4</v>
      </c>
      <c r="F30" s="42" t="s">
        <v>27</v>
      </c>
      <c r="G30" s="66" t="s">
        <v>103</v>
      </c>
    </row>
    <row r="31" spans="1:7" ht="16.95" customHeight="1" x14ac:dyDescent="0.3">
      <c r="A31" s="15" t="s">
        <v>28</v>
      </c>
      <c r="B31" s="14" t="s">
        <v>29</v>
      </c>
      <c r="C31" s="16">
        <f>C32+C34</f>
        <v>2.0999999999999996</v>
      </c>
      <c r="D31" s="16">
        <v>9</v>
      </c>
      <c r="E31" s="16">
        <v>9</v>
      </c>
      <c r="F31" s="15" t="s">
        <v>29</v>
      </c>
      <c r="G31" s="62"/>
    </row>
    <row r="32" spans="1:7" ht="16.95" customHeight="1" x14ac:dyDescent="0.3">
      <c r="A32" s="18" t="s">
        <v>30</v>
      </c>
      <c r="B32" s="17" t="s">
        <v>31</v>
      </c>
      <c r="C32" s="19">
        <f>C33</f>
        <v>2.0999999999999996</v>
      </c>
      <c r="D32" s="19">
        <v>7</v>
      </c>
      <c r="E32" s="19">
        <v>7</v>
      </c>
      <c r="F32" s="18" t="s">
        <v>31</v>
      </c>
      <c r="G32" s="63"/>
    </row>
    <row r="33" spans="1:8" s="43" customFormat="1" ht="35.25" customHeight="1" x14ac:dyDescent="0.3">
      <c r="A33" s="42" t="s">
        <v>32</v>
      </c>
      <c r="B33" s="44" t="s">
        <v>33</v>
      </c>
      <c r="C33" s="41">
        <f>7-4.9</f>
        <v>2.0999999999999996</v>
      </c>
      <c r="D33" s="41">
        <v>7</v>
      </c>
      <c r="E33" s="41">
        <v>7</v>
      </c>
      <c r="F33" s="42" t="s">
        <v>33</v>
      </c>
      <c r="G33" s="66" t="s">
        <v>102</v>
      </c>
    </row>
    <row r="34" spans="1:8" ht="16.95" customHeight="1" x14ac:dyDescent="0.3">
      <c r="A34" s="18" t="s">
        <v>34</v>
      </c>
      <c r="B34" s="17" t="s">
        <v>35</v>
      </c>
      <c r="C34" s="19">
        <f>C35</f>
        <v>0</v>
      </c>
      <c r="D34" s="19">
        <v>2</v>
      </c>
      <c r="E34" s="19">
        <v>2</v>
      </c>
      <c r="F34" s="18" t="s">
        <v>35</v>
      </c>
      <c r="G34" s="63"/>
    </row>
    <row r="35" spans="1:8" s="43" customFormat="1" ht="35.25" customHeight="1" x14ac:dyDescent="0.3">
      <c r="A35" s="42" t="s">
        <v>36</v>
      </c>
      <c r="B35" s="44" t="s">
        <v>37</v>
      </c>
      <c r="C35" s="41">
        <f>2-2</f>
        <v>0</v>
      </c>
      <c r="D35" s="41">
        <v>2</v>
      </c>
      <c r="E35" s="41">
        <v>2</v>
      </c>
      <c r="F35" s="42" t="s">
        <v>37</v>
      </c>
      <c r="G35" s="66" t="s">
        <v>101</v>
      </c>
    </row>
    <row r="36" spans="1:8" ht="19.95" customHeight="1" x14ac:dyDescent="0.3">
      <c r="A36" s="12" t="s">
        <v>38</v>
      </c>
      <c r="B36" s="11" t="s">
        <v>39</v>
      </c>
      <c r="C36" s="13">
        <f>C37</f>
        <v>1.5</v>
      </c>
      <c r="D36" s="13">
        <v>1</v>
      </c>
      <c r="E36" s="13">
        <v>1</v>
      </c>
      <c r="F36" s="12" t="s">
        <v>39</v>
      </c>
      <c r="G36" s="58"/>
    </row>
    <row r="37" spans="1:8" ht="52.8" customHeight="1" x14ac:dyDescent="0.3">
      <c r="A37" s="15" t="s">
        <v>40</v>
      </c>
      <c r="B37" s="14" t="s">
        <v>41</v>
      </c>
      <c r="C37" s="16">
        <f>C38</f>
        <v>1.5</v>
      </c>
      <c r="D37" s="16">
        <v>1</v>
      </c>
      <c r="E37" s="16">
        <v>1</v>
      </c>
      <c r="F37" s="15" t="s">
        <v>41</v>
      </c>
      <c r="G37" s="62"/>
    </row>
    <row r="38" spans="1:8" s="43" customFormat="1" ht="70.5" customHeight="1" x14ac:dyDescent="0.3">
      <c r="A38" s="42" t="s">
        <v>42</v>
      </c>
      <c r="B38" s="44" t="s">
        <v>43</v>
      </c>
      <c r="C38" s="41">
        <f>1+0.5</f>
        <v>1.5</v>
      </c>
      <c r="D38" s="41">
        <v>1</v>
      </c>
      <c r="E38" s="41">
        <v>1</v>
      </c>
      <c r="F38" s="42" t="s">
        <v>43</v>
      </c>
      <c r="G38" s="66" t="s">
        <v>104</v>
      </c>
    </row>
    <row r="39" spans="1:8" s="43" customFormat="1" ht="81" customHeight="1" x14ac:dyDescent="0.3">
      <c r="A39" s="42" t="s">
        <v>109</v>
      </c>
      <c r="B39" s="69" t="s">
        <v>106</v>
      </c>
      <c r="C39" s="41">
        <f>C40</f>
        <v>36</v>
      </c>
      <c r="D39" s="41"/>
      <c r="E39" s="41"/>
      <c r="F39" s="42"/>
      <c r="G39" s="66"/>
    </row>
    <row r="40" spans="1:8" s="43" customFormat="1" ht="78.599999999999994" customHeight="1" x14ac:dyDescent="0.3">
      <c r="A40" s="42" t="s">
        <v>110</v>
      </c>
      <c r="B40" s="69" t="s">
        <v>107</v>
      </c>
      <c r="C40" s="41">
        <f>C41</f>
        <v>36</v>
      </c>
      <c r="D40" s="41"/>
      <c r="E40" s="41"/>
      <c r="F40" s="42"/>
      <c r="G40" s="66"/>
    </row>
    <row r="41" spans="1:8" s="43" customFormat="1" ht="78.599999999999994" customHeight="1" x14ac:dyDescent="0.3">
      <c r="A41" s="42" t="s">
        <v>111</v>
      </c>
      <c r="B41" s="68" t="s">
        <v>108</v>
      </c>
      <c r="C41" s="41">
        <v>36</v>
      </c>
      <c r="D41" s="41"/>
      <c r="E41" s="41"/>
      <c r="F41" s="42"/>
      <c r="G41" s="70" t="s">
        <v>112</v>
      </c>
    </row>
    <row r="42" spans="1:8" ht="19.95" customHeight="1" x14ac:dyDescent="0.3">
      <c r="A42" s="25" t="s">
        <v>93</v>
      </c>
      <c r="B42" s="45" t="s">
        <v>94</v>
      </c>
      <c r="C42" s="13">
        <f>C43</f>
        <v>6.9119999999999999</v>
      </c>
      <c r="D42" s="13">
        <v>1</v>
      </c>
      <c r="E42" s="13">
        <v>1</v>
      </c>
      <c r="F42" s="12" t="s">
        <v>39</v>
      </c>
      <c r="G42" s="58"/>
    </row>
    <row r="43" spans="1:8" ht="16.95" customHeight="1" x14ac:dyDescent="0.3">
      <c r="A43" s="46" t="s">
        <v>95</v>
      </c>
      <c r="B43" s="47" t="s">
        <v>96</v>
      </c>
      <c r="C43" s="19">
        <f>C44</f>
        <v>6.9119999999999999</v>
      </c>
      <c r="D43" s="19"/>
      <c r="E43" s="19"/>
      <c r="F43" s="18"/>
      <c r="G43" s="63"/>
    </row>
    <row r="44" spans="1:8" s="43" customFormat="1" ht="16.95" customHeight="1" x14ac:dyDescent="0.3">
      <c r="A44" s="42" t="s">
        <v>97</v>
      </c>
      <c r="B44" s="44" t="s">
        <v>98</v>
      </c>
      <c r="C44" s="41">
        <f>1.912+5</f>
        <v>6.9119999999999999</v>
      </c>
      <c r="D44" s="41"/>
      <c r="E44" s="41"/>
      <c r="F44" s="42"/>
      <c r="G44" s="67" t="s">
        <v>105</v>
      </c>
    </row>
    <row r="45" spans="1:8" ht="57" hidden="1" customHeight="1" x14ac:dyDescent="0.3">
      <c r="A45" s="38" t="s">
        <v>85</v>
      </c>
      <c r="B45" s="39" t="s">
        <v>84</v>
      </c>
      <c r="C45" s="40">
        <f>C46</f>
        <v>0</v>
      </c>
      <c r="D45" s="41"/>
      <c r="E45" s="41"/>
      <c r="F45" s="42"/>
      <c r="G45" s="64"/>
      <c r="H45" s="43"/>
    </row>
    <row r="46" spans="1:8" ht="79.8" hidden="1" customHeight="1" x14ac:dyDescent="0.3">
      <c r="A46" s="42" t="s">
        <v>87</v>
      </c>
      <c r="B46" s="44" t="s">
        <v>86</v>
      </c>
      <c r="C46" s="41">
        <f>C47</f>
        <v>0</v>
      </c>
      <c r="D46" s="41"/>
      <c r="E46" s="41"/>
      <c r="F46" s="42"/>
      <c r="G46" s="64"/>
      <c r="H46" s="43"/>
    </row>
    <row r="47" spans="1:8" ht="88.8" hidden="1" customHeight="1" x14ac:dyDescent="0.3">
      <c r="A47" s="42" t="s">
        <v>89</v>
      </c>
      <c r="B47" s="44" t="s">
        <v>88</v>
      </c>
      <c r="C47" s="41">
        <f>C48</f>
        <v>0</v>
      </c>
      <c r="D47" s="41"/>
      <c r="E47" s="41"/>
      <c r="F47" s="42"/>
      <c r="G47" s="64"/>
      <c r="H47" s="43"/>
    </row>
    <row r="48" spans="1:8" ht="63.6" hidden="1" customHeight="1" x14ac:dyDescent="0.3">
      <c r="A48" s="42" t="s">
        <v>91</v>
      </c>
      <c r="B48" s="44" t="s">
        <v>90</v>
      </c>
      <c r="C48" s="41"/>
      <c r="D48" s="41"/>
      <c r="E48" s="41"/>
      <c r="F48" s="42"/>
      <c r="G48" s="64"/>
      <c r="H48" s="29" t="s">
        <v>92</v>
      </c>
    </row>
    <row r="49" spans="1:8" ht="20.399999999999999" customHeight="1" x14ac:dyDescent="0.3">
      <c r="A49" s="8" t="s">
        <v>44</v>
      </c>
      <c r="B49" s="7" t="s">
        <v>45</v>
      </c>
      <c r="C49" s="9">
        <f>C50</f>
        <v>3468.4033400000003</v>
      </c>
      <c r="D49" s="9">
        <v>3156.4340000000002</v>
      </c>
      <c r="E49" s="9">
        <v>3158.2339999999999</v>
      </c>
      <c r="F49" s="8" t="s">
        <v>45</v>
      </c>
      <c r="G49" s="58"/>
    </row>
    <row r="50" spans="1:8" ht="35.25" customHeight="1" x14ac:dyDescent="0.3">
      <c r="A50" s="12" t="s">
        <v>46</v>
      </c>
      <c r="B50" s="11" t="s">
        <v>47</v>
      </c>
      <c r="C50" s="13">
        <f>(3192.174+3.503+472.726)-199.99966</f>
        <v>3468.4033400000003</v>
      </c>
      <c r="D50" s="13">
        <v>3156.4340000000002</v>
      </c>
      <c r="E50" s="13">
        <v>3158.2339999999999</v>
      </c>
      <c r="F50" s="12" t="s">
        <v>47</v>
      </c>
    </row>
    <row r="51" spans="1:8" ht="35.25" customHeight="1" x14ac:dyDescent="0.3">
      <c r="A51" s="18" t="s">
        <v>48</v>
      </c>
      <c r="B51" s="17" t="s">
        <v>49</v>
      </c>
      <c r="C51" s="19">
        <f>C52+C54</f>
        <v>3399.4663400000004</v>
      </c>
      <c r="D51" s="19">
        <v>3091</v>
      </c>
      <c r="E51" s="19">
        <v>3092.8</v>
      </c>
      <c r="F51" s="18" t="s">
        <v>49</v>
      </c>
      <c r="G51" s="63"/>
    </row>
    <row r="52" spans="1:8" ht="16.95" customHeight="1" x14ac:dyDescent="0.3">
      <c r="A52" s="18" t="s">
        <v>50</v>
      </c>
      <c r="B52" s="17" t="s">
        <v>51</v>
      </c>
      <c r="C52" s="19">
        <f>C53</f>
        <v>10.44</v>
      </c>
      <c r="D52" s="19">
        <v>7.8</v>
      </c>
      <c r="E52" s="19">
        <v>6.8</v>
      </c>
      <c r="F52" s="18" t="s">
        <v>51</v>
      </c>
      <c r="G52" s="63"/>
    </row>
    <row r="53" spans="1:8" ht="35.25" customHeight="1" x14ac:dyDescent="0.3">
      <c r="A53" s="18" t="s">
        <v>52</v>
      </c>
      <c r="B53" s="17" t="s">
        <v>53</v>
      </c>
      <c r="C53" s="19">
        <v>10.44</v>
      </c>
      <c r="D53" s="19">
        <v>7.8</v>
      </c>
      <c r="E53" s="19">
        <v>6.8</v>
      </c>
      <c r="F53" s="18" t="s">
        <v>53</v>
      </c>
      <c r="G53" s="63"/>
    </row>
    <row r="54" spans="1:8" ht="35.25" customHeight="1" x14ac:dyDescent="0.3">
      <c r="A54" s="18" t="s">
        <v>54</v>
      </c>
      <c r="B54" s="17" t="s">
        <v>55</v>
      </c>
      <c r="C54" s="19">
        <f>C55</f>
        <v>3389.0263400000003</v>
      </c>
      <c r="D54" s="19">
        <v>3083.2</v>
      </c>
      <c r="E54" s="19">
        <v>3086</v>
      </c>
      <c r="F54" s="18" t="s">
        <v>55</v>
      </c>
      <c r="G54" s="63"/>
    </row>
    <row r="55" spans="1:8" s="43" customFormat="1" ht="35.25" customHeight="1" x14ac:dyDescent="0.3">
      <c r="A55" s="42" t="s">
        <v>56</v>
      </c>
      <c r="B55" s="44" t="s">
        <v>57</v>
      </c>
      <c r="C55" s="41">
        <f>(3116.3+472.726)-199.99966</f>
        <v>3389.0263400000003</v>
      </c>
      <c r="D55" s="41">
        <v>3083.2</v>
      </c>
      <c r="E55" s="41">
        <v>3086</v>
      </c>
      <c r="F55" s="42" t="s">
        <v>57</v>
      </c>
      <c r="G55" s="71" t="s">
        <v>113</v>
      </c>
    </row>
    <row r="56" spans="1:8" s="28" customFormat="1" ht="35.25" customHeight="1" x14ac:dyDescent="0.3">
      <c r="A56" s="25" t="s">
        <v>58</v>
      </c>
      <c r="B56" s="26" t="s">
        <v>59</v>
      </c>
      <c r="C56" s="27">
        <f>65.434+3.503</f>
        <v>68.936999999999998</v>
      </c>
      <c r="D56" s="27">
        <v>65.433999999999997</v>
      </c>
      <c r="E56" s="27">
        <v>65.433999999999997</v>
      </c>
      <c r="F56" s="25" t="s">
        <v>59</v>
      </c>
      <c r="G56" s="58"/>
    </row>
    <row r="57" spans="1:8" ht="35.25" customHeight="1" x14ac:dyDescent="0.3">
      <c r="A57" s="18" t="s">
        <v>60</v>
      </c>
      <c r="B57" s="17" t="s">
        <v>61</v>
      </c>
      <c r="C57" s="19">
        <v>2.5499999999999998</v>
      </c>
      <c r="D57" s="19">
        <v>2.5499999999999998</v>
      </c>
      <c r="E57" s="19">
        <v>2.5499999999999998</v>
      </c>
      <c r="F57" s="18" t="s">
        <v>61</v>
      </c>
      <c r="G57" s="63"/>
    </row>
    <row r="58" spans="1:8" ht="35.25" customHeight="1" x14ac:dyDescent="0.3">
      <c r="A58" s="18" t="s">
        <v>62</v>
      </c>
      <c r="B58" s="17" t="s">
        <v>63</v>
      </c>
      <c r="C58" s="19">
        <v>2.5499999999999998</v>
      </c>
      <c r="D58" s="19">
        <v>2.5499999999999998</v>
      </c>
      <c r="E58" s="19">
        <v>2.5499999999999998</v>
      </c>
      <c r="F58" s="18" t="s">
        <v>63</v>
      </c>
      <c r="G58" s="63"/>
    </row>
    <row r="59" spans="1:8" ht="35.25" customHeight="1" x14ac:dyDescent="0.3">
      <c r="A59" s="18" t="s">
        <v>64</v>
      </c>
      <c r="B59" s="17" t="s">
        <v>65</v>
      </c>
      <c r="C59" s="19">
        <v>44.8</v>
      </c>
      <c r="D59" s="19">
        <v>44.8</v>
      </c>
      <c r="E59" s="19">
        <v>44.8</v>
      </c>
      <c r="F59" s="18" t="s">
        <v>65</v>
      </c>
      <c r="G59" s="63"/>
    </row>
    <row r="60" spans="1:8" ht="52.8" customHeight="1" x14ac:dyDescent="0.3">
      <c r="A60" s="18" t="s">
        <v>66</v>
      </c>
      <c r="B60" s="17" t="s">
        <v>67</v>
      </c>
      <c r="C60" s="19">
        <v>44.8</v>
      </c>
      <c r="D60" s="19">
        <v>44.8</v>
      </c>
      <c r="E60" s="19">
        <v>44.8</v>
      </c>
      <c r="F60" s="18" t="s">
        <v>67</v>
      </c>
      <c r="G60" s="63"/>
    </row>
    <row r="61" spans="1:8" ht="35.25" customHeight="1" x14ac:dyDescent="0.3">
      <c r="A61" s="18" t="s">
        <v>68</v>
      </c>
      <c r="B61" s="17" t="s">
        <v>69</v>
      </c>
      <c r="C61" s="19">
        <f>18.084+3.503</f>
        <v>21.587</v>
      </c>
      <c r="D61" s="19">
        <v>18.084</v>
      </c>
      <c r="E61" s="19">
        <v>18.084</v>
      </c>
      <c r="F61" s="18" t="s">
        <v>69</v>
      </c>
      <c r="G61" s="63"/>
      <c r="H61" s="29"/>
    </row>
    <row r="62" spans="1:8" ht="35.25" customHeight="1" x14ac:dyDescent="0.3">
      <c r="A62" s="18" t="s">
        <v>70</v>
      </c>
      <c r="B62" s="17" t="s">
        <v>71</v>
      </c>
      <c r="C62" s="19">
        <f>18.084+3.503</f>
        <v>21.587</v>
      </c>
      <c r="D62" s="19">
        <v>18.084</v>
      </c>
      <c r="E62" s="19">
        <v>18.084</v>
      </c>
      <c r="F62" s="18" t="s">
        <v>71</v>
      </c>
      <c r="G62" s="63"/>
      <c r="H62" s="29"/>
    </row>
    <row r="63" spans="1:8" ht="20.55" customHeight="1" x14ac:dyDescent="0.3">
      <c r="A63" s="5"/>
      <c r="B63" s="4" t="s">
        <v>72</v>
      </c>
      <c r="C63" s="10">
        <f>(3389.174+3.503+472.726+1.912)+82.3-199.99966</f>
        <v>3749.6153400000003</v>
      </c>
      <c r="D63" s="10">
        <v>3357.4340000000002</v>
      </c>
      <c r="E63" s="10">
        <v>3357.2339999999999</v>
      </c>
      <c r="F63" s="5" t="s">
        <v>72</v>
      </c>
      <c r="G63" s="61"/>
    </row>
    <row r="64" spans="1:8" x14ac:dyDescent="0.35">
      <c r="A64" s="20"/>
      <c r="B64" s="20"/>
      <c r="C64" s="87"/>
      <c r="D64" s="20"/>
      <c r="E64" s="20"/>
      <c r="F64" s="20"/>
      <c r="G64" s="65"/>
    </row>
    <row r="65" spans="3:3" ht="18" customHeight="1" x14ac:dyDescent="0.25">
      <c r="C65" s="48"/>
    </row>
  </sheetData>
  <mergeCells count="22">
    <mergeCell ref="F19:F20"/>
    <mergeCell ref="B19:B20"/>
    <mergeCell ref="C19:C20"/>
    <mergeCell ref="E19:E20"/>
    <mergeCell ref="D19:D20"/>
    <mergeCell ref="A19:A20"/>
    <mergeCell ref="A16:C16"/>
    <mergeCell ref="A17:D17"/>
    <mergeCell ref="B13:C13"/>
    <mergeCell ref="B11:D11"/>
    <mergeCell ref="B12:C12"/>
    <mergeCell ref="B14:C14"/>
    <mergeCell ref="B10:C10"/>
    <mergeCell ref="B1:D1"/>
    <mergeCell ref="B2:D2"/>
    <mergeCell ref="B3:D3"/>
    <mergeCell ref="B4:D4"/>
    <mergeCell ref="A5:D5"/>
    <mergeCell ref="A6:D6"/>
    <mergeCell ref="B7:D7"/>
    <mergeCell ref="A8:D8"/>
    <mergeCell ref="A9:D9"/>
  </mergeCells>
  <pageMargins left="0.98425196850393704" right="0.39370078740157483" top="0.78740157480314965" bottom="0.78740157480314965" header="0.39370078740157483" footer="0.39370078740157483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2016-08-25T14:34:38Z</cp:lastPrinted>
  <dcterms:created xsi:type="dcterms:W3CDTF">2015-11-13T11:16:43Z</dcterms:created>
  <dcterms:modified xsi:type="dcterms:W3CDTF">2016-12-23T13:31:43Z</dcterms:modified>
</cp:coreProperties>
</file>